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\\vogelfs.dem.si\Podatki\Users\mojcap\My Documents\JN\JN 2025\LOT SUP HE ZL\"/>
    </mc:Choice>
  </mc:AlternateContent>
  <xr:revisionPtr revIDLastSave="0" documentId="8_{A13903F7-6700-47D9-B722-3B89AE2C6C90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SUP G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0" i="4" l="1"/>
  <c r="H7" i="4" l="1"/>
  <c r="H13" i="4"/>
  <c r="H15" i="4"/>
  <c r="H17" i="4"/>
  <c r="H20" i="4"/>
  <c r="H21" i="4"/>
  <c r="H22" i="4"/>
  <c r="H24" i="4"/>
  <c r="H26" i="4"/>
  <c r="H28" i="4"/>
  <c r="H29" i="4"/>
  <c r="H32" i="4"/>
  <c r="H34" i="4"/>
  <c r="H35" i="4"/>
  <c r="H36" i="4"/>
  <c r="H38" i="4"/>
  <c r="H39" i="4"/>
  <c r="H42" i="4"/>
  <c r="H44" i="4"/>
  <c r="H45" i="4"/>
  <c r="H8" i="4"/>
  <c r="H9" i="4"/>
  <c r="H10" i="4"/>
  <c r="G48" i="4" l="1"/>
  <c r="H48" i="4" s="1"/>
  <c r="H50" i="4" s="1"/>
</calcChain>
</file>

<file path=xl/sharedStrings.xml><?xml version="1.0" encoding="utf-8"?>
<sst xmlns="http://schemas.openxmlformats.org/spreadsheetml/2006/main" count="125" uniqueCount="85">
  <si>
    <t>Poz.</t>
  </si>
  <si>
    <t>Enota</t>
  </si>
  <si>
    <t>Količina</t>
  </si>
  <si>
    <t>Cena na enoto (€)</t>
  </si>
  <si>
    <t>komplet</t>
  </si>
  <si>
    <t>Nepredvidena dela (3%)</t>
  </si>
  <si>
    <t>Veljavna regulativa (Standard, TSC,…)</t>
  </si>
  <si>
    <t>Skupaj                       cena brez DDV (€)</t>
  </si>
  <si>
    <t>ZEMELJSKA DELA IN TEMELJENJE</t>
  </si>
  <si>
    <t>Ogledi in konzultacije</t>
  </si>
  <si>
    <t>Eurokode 7</t>
  </si>
  <si>
    <t xml:space="preserve">   - ogled terena in temeljnih tal</t>
  </si>
  <si>
    <t xml:space="preserve">   - kontrola vgrajevanja-Vodenje ZKK</t>
  </si>
  <si>
    <t xml:space="preserve">   - pregledi pod temelji objektov</t>
  </si>
  <si>
    <t>Temeljna tla</t>
  </si>
  <si>
    <t xml:space="preserve">Temeljna tla mehansko utrjena - TTMU, temelji DV stebra </t>
  </si>
  <si>
    <t xml:space="preserve">   - dinamični deformacijski modul - Evd</t>
  </si>
  <si>
    <t>TSC 06.720</t>
  </si>
  <si>
    <t>Temeljna tla mehansko utrjena - TTMU, kineta</t>
  </si>
  <si>
    <t>Izboljšana temeljna tla - ITT, objekt GIS, transformatorja</t>
  </si>
  <si>
    <t>Nasipi, zasipi, klini</t>
  </si>
  <si>
    <t>Preiskave zemljin/kamnin za NMU,  Zasipi in KSN</t>
  </si>
  <si>
    <t xml:space="preserve">   - vlažnost (zemljine)</t>
  </si>
  <si>
    <t>SIST-TS CEN ISO/TS</t>
  </si>
  <si>
    <t xml:space="preserve">   - delež humoznih primesi</t>
  </si>
  <si>
    <t>SIST EN 1744-1, T15.1</t>
  </si>
  <si>
    <t xml:space="preserve">   - zrnavost nevezljivih zemljin</t>
  </si>
  <si>
    <t>SIST EN 933-1</t>
  </si>
  <si>
    <t>Nasipi ( tudi izboljšani in stabilizirani) mehansko utrjeni  - NMU, KSN (vgrajene plasti)</t>
  </si>
  <si>
    <t>Zasipi in klini za objekti - podporne oporne konstrukcije</t>
  </si>
  <si>
    <t>Poročila z oceno izvedenih del</t>
  </si>
  <si>
    <t>objekti</t>
  </si>
  <si>
    <t xml:space="preserve">   - zaključno poročilo</t>
  </si>
  <si>
    <t xml:space="preserve">BETONSKA DELA -  CEMENTNI BETON </t>
  </si>
  <si>
    <t xml:space="preserve">   - odvzem vzorca</t>
  </si>
  <si>
    <t>SIST EN 12350-1</t>
  </si>
  <si>
    <t xml:space="preserve">   - temperatura sveže zmesi</t>
  </si>
  <si>
    <t xml:space="preserve">   - konsistenca (s posedom stožca)</t>
  </si>
  <si>
    <t>SIST EN 12350-2</t>
  </si>
  <si>
    <t>Strjeni beton</t>
  </si>
  <si>
    <t xml:space="preserve">   - tlačna trdnost in </t>
  </si>
  <si>
    <t>SIST EN 12390-3</t>
  </si>
  <si>
    <t xml:space="preserve">   - prostorninska masa </t>
  </si>
  <si>
    <t>SIST EN 12390-7</t>
  </si>
  <si>
    <t xml:space="preserve">   - neprepustnost za vodo</t>
  </si>
  <si>
    <t>SIST EN 12390-8</t>
  </si>
  <si>
    <t>Temelja, lovilni skledi transformatorjev</t>
  </si>
  <si>
    <t>Preskus oljatesnosti lovilne sklede pod transformatorjem z izdelavo poročila</t>
  </si>
  <si>
    <t>ÖNORM B 2503, Kapitel 6</t>
  </si>
  <si>
    <t>CENA SKUPAJ BREZ DDV</t>
  </si>
  <si>
    <t>DOSTAVA POROČIL IN ARHIVIRANJE</t>
  </si>
  <si>
    <t>Vsa poročila o preiskavah (delna, končna, problemska) se dostavi:</t>
  </si>
  <si>
    <t>naročniku v 2 izvodih, za arhiv 1 izvod.</t>
  </si>
  <si>
    <t>DODATNE ZAHTEVE</t>
  </si>
  <si>
    <t>Izvajalec zunanje kontrole na osnovi rezultatov notranje in zunanje kontrole izdela končno mnenje o kakovosti.</t>
  </si>
  <si>
    <t>V primeru ugotovljenih večjih napak je potrebno o tem informirati predstavnika naročnika.</t>
  </si>
  <si>
    <t>1.1</t>
  </si>
  <si>
    <t>2.1</t>
  </si>
  <si>
    <t>2.3</t>
  </si>
  <si>
    <t>1.2</t>
  </si>
  <si>
    <t>1.2.1</t>
  </si>
  <si>
    <t>1.2.2</t>
  </si>
  <si>
    <t>1.2.3</t>
  </si>
  <si>
    <t>1.3</t>
  </si>
  <si>
    <t>1.3.1</t>
  </si>
  <si>
    <t>1.3.2</t>
  </si>
  <si>
    <t>1.3.4</t>
  </si>
  <si>
    <t>1.4</t>
  </si>
  <si>
    <t>2</t>
  </si>
  <si>
    <t>2.4</t>
  </si>
  <si>
    <t>2.5</t>
  </si>
  <si>
    <t>SUP G -  110 kV Stikališče HE Zlatoličje - zunanja superkontrola zemeljskih in betonskih del</t>
  </si>
  <si>
    <t xml:space="preserve">   - delna (mesečna ali večmesečna) poročila</t>
  </si>
  <si>
    <t>Nepredvidena dela</t>
  </si>
  <si>
    <t>3</t>
  </si>
  <si>
    <t>NEPREVIDENA DELA</t>
  </si>
  <si>
    <t>3.1</t>
  </si>
  <si>
    <t xml:space="preserve">   - Zakjlučno poročilo</t>
  </si>
  <si>
    <t>Opis storitve</t>
  </si>
  <si>
    <t>2.2</t>
  </si>
  <si>
    <t xml:space="preserve">   - sodelovanje z nadzorom in projektantom na objektu (zajema vsa področja)</t>
  </si>
  <si>
    <t>Redni nadzor kontrole kvalitete</t>
  </si>
  <si>
    <t>Sveži beton - Tehnološka kontrola pri izvajanju betonarskih del</t>
  </si>
  <si>
    <t>Najmanj enkratna tedenska prisotnost na operativnem sestanku oz. po potrebi na gradbišču v času gradnje, sodelovanje z nadzorom, konzultacije in svetovanje inženirju, nadzor izvajanja in pregled opravljenih del, TP, ITP.</t>
  </si>
  <si>
    <t xml:space="preserve">   - delna mesečna in večmesečna poročila in ocena o skladnosti za zemeljska dela in temeljenje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</si>
</sst>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rgb="FF000000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0" borderId="0" xfId="0" applyFont="1"/>
    <xf numFmtId="8" fontId="3" fillId="0" borderId="1" xfId="0" applyNumberFormat="1" applyFont="1" applyBorder="1" applyAlignment="1">
      <alignment horizontal="center" vertical="center"/>
    </xf>
    <xf numFmtId="0" fontId="2" fillId="0" borderId="0" xfId="0" applyFont="1"/>
    <xf numFmtId="8" fontId="4" fillId="0" borderId="1" xfId="0" applyNumberFormat="1" applyFont="1" applyBorder="1" applyAlignment="1">
      <alignment horizontal="center" vertical="center"/>
    </xf>
    <xf numFmtId="0" fontId="5" fillId="0" borderId="0" xfId="0" applyFont="1"/>
    <xf numFmtId="8" fontId="0" fillId="0" borderId="0" xfId="0" applyNumberFormat="1"/>
    <xf numFmtId="8" fontId="3" fillId="0" borderId="3" xfId="0" applyNumberFormat="1" applyFont="1" applyBorder="1" applyAlignment="1">
      <alignment horizontal="center" vertical="center"/>
    </xf>
    <xf numFmtId="8" fontId="3" fillId="0" borderId="6" xfId="0" applyNumberFormat="1" applyFont="1" applyBorder="1" applyAlignment="1">
      <alignment horizontal="center" vertical="center"/>
    </xf>
    <xf numFmtId="49" fontId="6" fillId="3" borderId="11" xfId="1" applyNumberFormat="1" applyFont="1" applyFill="1" applyBorder="1" applyAlignment="1">
      <alignment horizontal="center" vertical="center"/>
    </xf>
    <xf numFmtId="49" fontId="6" fillId="3" borderId="12" xfId="1" applyNumberFormat="1" applyFont="1" applyFill="1" applyBorder="1" applyAlignment="1">
      <alignment horizontal="center" vertical="center"/>
    </xf>
    <xf numFmtId="49" fontId="6" fillId="3" borderId="13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9" fontId="6" fillId="3" borderId="12" xfId="1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8" fontId="7" fillId="6" borderId="16" xfId="0" applyNumberFormat="1" applyFont="1" applyFill="1" applyBorder="1" applyAlignment="1">
      <alignment horizontal="center" vertical="center"/>
    </xf>
    <xf numFmtId="49" fontId="7" fillId="2" borderId="29" xfId="0" applyNumberFormat="1" applyFont="1" applyFill="1" applyBorder="1" applyAlignment="1">
      <alignment horizontal="center" vertical="center"/>
    </xf>
    <xf numFmtId="8" fontId="3" fillId="2" borderId="8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0" fontId="3" fillId="2" borderId="6" xfId="0" applyFont="1" applyFill="1" applyBorder="1"/>
    <xf numFmtId="0" fontId="3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8" fontId="3" fillId="2" borderId="9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8" fontId="3" fillId="2" borderId="26" xfId="0" applyNumberFormat="1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24" xfId="0" applyFont="1" applyFill="1" applyBorder="1" applyAlignment="1">
      <alignment horizontal="left"/>
    </xf>
    <xf numFmtId="49" fontId="7" fillId="2" borderId="23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left" vertical="center"/>
    </xf>
    <xf numFmtId="0" fontId="3" fillId="0" borderId="0" xfId="0" applyFont="1"/>
    <xf numFmtId="0" fontId="7" fillId="0" borderId="14" xfId="0" applyFont="1" applyBorder="1"/>
    <xf numFmtId="0" fontId="7" fillId="0" borderId="0" xfId="0" applyFont="1"/>
    <xf numFmtId="0" fontId="7" fillId="0" borderId="15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2" fillId="4" borderId="15" xfId="0" applyFont="1" applyFill="1" applyBorder="1" applyAlignment="1">
      <alignment horizontal="right"/>
    </xf>
    <xf numFmtId="0" fontId="2" fillId="4" borderId="17" xfId="0" applyFont="1" applyFill="1" applyBorder="1" applyAlignment="1">
      <alignment horizontal="right"/>
    </xf>
    <xf numFmtId="0" fontId="2" fillId="4" borderId="25" xfId="0" applyFont="1" applyFill="1" applyBorder="1" applyAlignment="1">
      <alignment horizontal="right"/>
    </xf>
    <xf numFmtId="49" fontId="7" fillId="2" borderId="22" xfId="0" applyNumberFormat="1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20" xfId="0" applyFont="1" applyFill="1" applyBorder="1" applyAlignment="1">
      <alignment horizontal="left" vertical="center"/>
    </xf>
    <xf numFmtId="0" fontId="3" fillId="0" borderId="18" xfId="0" applyFont="1" applyBorder="1"/>
    <xf numFmtId="0" fontId="3" fillId="0" borderId="5" xfId="0" applyFont="1" applyBorder="1"/>
    <xf numFmtId="0" fontId="2" fillId="2" borderId="27" xfId="0" applyFont="1" applyFill="1" applyBorder="1" applyAlignment="1">
      <alignment horizontal="left"/>
    </xf>
    <xf numFmtId="0" fontId="2" fillId="2" borderId="28" xfId="0" applyFont="1" applyFill="1" applyBorder="1" applyAlignment="1">
      <alignment horizontal="left"/>
    </xf>
    <xf numFmtId="0" fontId="2" fillId="2" borderId="30" xfId="0" applyFont="1" applyFill="1" applyBorder="1" applyAlignment="1">
      <alignment horizontal="left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965DD-C8A8-48C3-AA6E-EDDECCAFEC7D}">
  <dimension ref="B2:L58"/>
  <sheetViews>
    <sheetView tabSelected="1" topLeftCell="A28" workbookViewId="0">
      <selection activeCell="K39" sqref="K39"/>
    </sheetView>
  </sheetViews>
  <sheetFormatPr defaultRowHeight="15" x14ac:dyDescent="0.25"/>
  <cols>
    <col min="2" max="2" width="9.140625" style="24" bestFit="1" customWidth="1"/>
    <col min="3" max="3" width="83" style="5" customWidth="1"/>
    <col min="4" max="4" width="24.5703125" style="18" customWidth="1"/>
    <col min="5" max="5" width="11.5703125" style="18" customWidth="1"/>
    <col min="6" max="6" width="9.85546875" style="18" customWidth="1"/>
    <col min="7" max="7" width="20.85546875" style="18" customWidth="1"/>
    <col min="8" max="8" width="13.28515625" style="18" customWidth="1"/>
  </cols>
  <sheetData>
    <row r="2" spans="2:12" x14ac:dyDescent="0.25">
      <c r="B2" s="55" t="s">
        <v>71</v>
      </c>
      <c r="C2" s="56"/>
      <c r="D2" s="56"/>
      <c r="E2" s="56"/>
      <c r="F2" s="56"/>
      <c r="G2" s="56"/>
      <c r="H2" s="57"/>
    </row>
    <row r="3" spans="2:12" ht="15.75" thickBot="1" x14ac:dyDescent="0.3">
      <c r="B3" s="58"/>
      <c r="C3" s="59"/>
      <c r="D3" s="12"/>
      <c r="E3" s="12"/>
      <c r="F3" s="12"/>
      <c r="G3" s="12"/>
      <c r="H3" s="19"/>
    </row>
    <row r="4" spans="2:12" ht="45.75" thickBot="1" x14ac:dyDescent="0.3">
      <c r="B4" s="9" t="s">
        <v>0</v>
      </c>
      <c r="C4" s="10" t="s">
        <v>78</v>
      </c>
      <c r="D4" s="21" t="s">
        <v>6</v>
      </c>
      <c r="E4" s="21" t="s">
        <v>1</v>
      </c>
      <c r="F4" s="21" t="s">
        <v>2</v>
      </c>
      <c r="G4" s="21" t="s">
        <v>3</v>
      </c>
      <c r="H4" s="11" t="s">
        <v>7</v>
      </c>
    </row>
    <row r="5" spans="2:12" x14ac:dyDescent="0.25">
      <c r="B5" s="26">
        <v>1</v>
      </c>
      <c r="C5" s="60" t="s">
        <v>8</v>
      </c>
      <c r="D5" s="61"/>
      <c r="E5" s="61"/>
      <c r="F5" s="61"/>
      <c r="G5" s="61"/>
      <c r="H5" s="62"/>
    </row>
    <row r="6" spans="2:12" x14ac:dyDescent="0.25">
      <c r="B6" s="39" t="s">
        <v>56</v>
      </c>
      <c r="C6" s="36" t="s">
        <v>9</v>
      </c>
      <c r="D6" s="37"/>
      <c r="E6" s="37"/>
      <c r="F6" s="37"/>
      <c r="G6" s="37"/>
      <c r="H6" s="38"/>
    </row>
    <row r="7" spans="2:12" x14ac:dyDescent="0.25">
      <c r="B7" s="40"/>
      <c r="C7" s="33" t="s">
        <v>80</v>
      </c>
      <c r="D7" s="34" t="s">
        <v>10</v>
      </c>
      <c r="E7" s="34" t="s">
        <v>4</v>
      </c>
      <c r="F7" s="34">
        <v>6</v>
      </c>
      <c r="G7" s="7">
        <v>0</v>
      </c>
      <c r="H7" s="35">
        <f>ROUND(F7*G7,2)</f>
        <v>0</v>
      </c>
      <c r="L7" s="6"/>
    </row>
    <row r="8" spans="2:12" x14ac:dyDescent="0.25">
      <c r="B8" s="40"/>
      <c r="C8" s="13" t="s">
        <v>11</v>
      </c>
      <c r="D8" s="14" t="s">
        <v>10</v>
      </c>
      <c r="E8" s="14" t="s">
        <v>4</v>
      </c>
      <c r="F8" s="14">
        <v>4</v>
      </c>
      <c r="G8" s="2">
        <v>0</v>
      </c>
      <c r="H8" s="27">
        <f t="shared" ref="H8:H48" si="0">ROUND(F8*G8,2)</f>
        <v>0</v>
      </c>
    </row>
    <row r="9" spans="2:12" x14ac:dyDescent="0.25">
      <c r="B9" s="40"/>
      <c r="C9" s="13" t="s">
        <v>12</v>
      </c>
      <c r="D9" s="14" t="s">
        <v>10</v>
      </c>
      <c r="E9" s="14" t="s">
        <v>4</v>
      </c>
      <c r="F9" s="14">
        <v>6</v>
      </c>
      <c r="G9" s="2">
        <v>0</v>
      </c>
      <c r="H9" s="27">
        <f t="shared" si="0"/>
        <v>0</v>
      </c>
    </row>
    <row r="10" spans="2:12" x14ac:dyDescent="0.25">
      <c r="B10" s="41"/>
      <c r="C10" s="13" t="s">
        <v>13</v>
      </c>
      <c r="D10" s="14" t="s">
        <v>10</v>
      </c>
      <c r="E10" s="14" t="s">
        <v>4</v>
      </c>
      <c r="F10" s="14">
        <v>6</v>
      </c>
      <c r="G10" s="2">
        <v>0</v>
      </c>
      <c r="H10" s="27">
        <f t="shared" si="0"/>
        <v>0</v>
      </c>
    </row>
    <row r="11" spans="2:12" x14ac:dyDescent="0.25">
      <c r="B11" s="28" t="s">
        <v>59</v>
      </c>
      <c r="C11" s="36" t="s">
        <v>14</v>
      </c>
      <c r="D11" s="37"/>
      <c r="E11" s="37"/>
      <c r="F11" s="37"/>
      <c r="G11" s="37"/>
      <c r="H11" s="38"/>
    </row>
    <row r="12" spans="2:12" x14ac:dyDescent="0.25">
      <c r="B12" s="39" t="s">
        <v>60</v>
      </c>
      <c r="C12" s="36" t="s">
        <v>15</v>
      </c>
      <c r="D12" s="37"/>
      <c r="E12" s="37"/>
      <c r="F12" s="37"/>
      <c r="G12" s="37"/>
      <c r="H12" s="38"/>
    </row>
    <row r="13" spans="2:12" x14ac:dyDescent="0.25">
      <c r="B13" s="41"/>
      <c r="C13" s="13" t="s">
        <v>16</v>
      </c>
      <c r="D13" s="14" t="s">
        <v>17</v>
      </c>
      <c r="E13" s="14" t="s">
        <v>4</v>
      </c>
      <c r="F13" s="14">
        <v>4</v>
      </c>
      <c r="G13" s="4">
        <v>0</v>
      </c>
      <c r="H13" s="27">
        <f t="shared" si="0"/>
        <v>0</v>
      </c>
    </row>
    <row r="14" spans="2:12" x14ac:dyDescent="0.25">
      <c r="B14" s="28" t="s">
        <v>61</v>
      </c>
      <c r="C14" s="36" t="s">
        <v>18</v>
      </c>
      <c r="D14" s="37"/>
      <c r="E14" s="37"/>
      <c r="F14" s="37"/>
      <c r="G14" s="37"/>
      <c r="H14" s="38"/>
    </row>
    <row r="15" spans="2:12" x14ac:dyDescent="0.25">
      <c r="B15" s="28"/>
      <c r="C15" s="13" t="s">
        <v>16</v>
      </c>
      <c r="D15" s="14" t="s">
        <v>17</v>
      </c>
      <c r="E15" s="14" t="s">
        <v>4</v>
      </c>
      <c r="F15" s="14">
        <v>4</v>
      </c>
      <c r="G15" s="4">
        <v>0</v>
      </c>
      <c r="H15" s="27">
        <f t="shared" si="0"/>
        <v>0</v>
      </c>
    </row>
    <row r="16" spans="2:12" x14ac:dyDescent="0.25">
      <c r="B16" s="39" t="s">
        <v>62</v>
      </c>
      <c r="C16" s="36" t="s">
        <v>19</v>
      </c>
      <c r="D16" s="37"/>
      <c r="E16" s="37"/>
      <c r="F16" s="37"/>
      <c r="G16" s="37"/>
      <c r="H16" s="38"/>
    </row>
    <row r="17" spans="2:8" x14ac:dyDescent="0.25">
      <c r="B17" s="41"/>
      <c r="C17" s="13" t="s">
        <v>16</v>
      </c>
      <c r="D17" s="14" t="s">
        <v>17</v>
      </c>
      <c r="E17" s="14" t="s">
        <v>4</v>
      </c>
      <c r="F17" s="14">
        <v>6</v>
      </c>
      <c r="G17" s="4">
        <v>0</v>
      </c>
      <c r="H17" s="27">
        <f t="shared" si="0"/>
        <v>0</v>
      </c>
    </row>
    <row r="18" spans="2:8" x14ac:dyDescent="0.25">
      <c r="B18" s="28" t="s">
        <v>63</v>
      </c>
      <c r="C18" s="36" t="s">
        <v>20</v>
      </c>
      <c r="D18" s="37"/>
      <c r="E18" s="37"/>
      <c r="F18" s="37"/>
      <c r="G18" s="37"/>
      <c r="H18" s="38"/>
    </row>
    <row r="19" spans="2:8" x14ac:dyDescent="0.25">
      <c r="B19" s="39" t="s">
        <v>64</v>
      </c>
      <c r="C19" s="36" t="s">
        <v>21</v>
      </c>
      <c r="D19" s="37"/>
      <c r="E19" s="37"/>
      <c r="F19" s="37"/>
      <c r="G19" s="37"/>
      <c r="H19" s="38"/>
    </row>
    <row r="20" spans="2:8" x14ac:dyDescent="0.25">
      <c r="B20" s="40"/>
      <c r="C20" s="13" t="s">
        <v>22</v>
      </c>
      <c r="D20" s="14" t="s">
        <v>23</v>
      </c>
      <c r="E20" s="14" t="s">
        <v>4</v>
      </c>
      <c r="F20" s="14">
        <v>1</v>
      </c>
      <c r="G20" s="2">
        <v>0</v>
      </c>
      <c r="H20" s="27">
        <f t="shared" si="0"/>
        <v>0</v>
      </c>
    </row>
    <row r="21" spans="2:8" x14ac:dyDescent="0.25">
      <c r="B21" s="40"/>
      <c r="C21" s="13" t="s">
        <v>24</v>
      </c>
      <c r="D21" s="14" t="s">
        <v>25</v>
      </c>
      <c r="E21" s="14" t="s">
        <v>4</v>
      </c>
      <c r="F21" s="14">
        <v>1</v>
      </c>
      <c r="G21" s="2">
        <v>0</v>
      </c>
      <c r="H21" s="27">
        <f t="shared" si="0"/>
        <v>0</v>
      </c>
    </row>
    <row r="22" spans="2:8" x14ac:dyDescent="0.25">
      <c r="B22" s="41"/>
      <c r="C22" s="13" t="s">
        <v>26</v>
      </c>
      <c r="D22" s="14" t="s">
        <v>27</v>
      </c>
      <c r="E22" s="14" t="s">
        <v>4</v>
      </c>
      <c r="F22" s="14">
        <v>1</v>
      </c>
      <c r="G22" s="2">
        <v>0</v>
      </c>
      <c r="H22" s="27">
        <f t="shared" si="0"/>
        <v>0</v>
      </c>
    </row>
    <row r="23" spans="2:8" x14ac:dyDescent="0.25">
      <c r="B23" s="39" t="s">
        <v>65</v>
      </c>
      <c r="C23" s="42" t="s">
        <v>28</v>
      </c>
      <c r="D23" s="43"/>
      <c r="E23" s="43"/>
      <c r="F23" s="43"/>
      <c r="G23" s="43"/>
      <c r="H23" s="44"/>
    </row>
    <row r="24" spans="2:8" x14ac:dyDescent="0.25">
      <c r="B24" s="41"/>
      <c r="C24" s="13" t="s">
        <v>16</v>
      </c>
      <c r="D24" s="14" t="s">
        <v>17</v>
      </c>
      <c r="E24" s="14" t="s">
        <v>4</v>
      </c>
      <c r="F24" s="14">
        <v>2</v>
      </c>
      <c r="G24" s="2">
        <v>0</v>
      </c>
      <c r="H24" s="27">
        <f t="shared" si="0"/>
        <v>0</v>
      </c>
    </row>
    <row r="25" spans="2:8" x14ac:dyDescent="0.25">
      <c r="B25" s="39" t="s">
        <v>66</v>
      </c>
      <c r="C25" s="36" t="s">
        <v>29</v>
      </c>
      <c r="D25" s="37"/>
      <c r="E25" s="37"/>
      <c r="F25" s="37"/>
      <c r="G25" s="37"/>
      <c r="H25" s="38"/>
    </row>
    <row r="26" spans="2:8" x14ac:dyDescent="0.25">
      <c r="B26" s="41"/>
      <c r="C26" s="13" t="s">
        <v>16</v>
      </c>
      <c r="D26" s="14" t="s">
        <v>17</v>
      </c>
      <c r="E26" s="14" t="s">
        <v>4</v>
      </c>
      <c r="F26" s="14">
        <v>4</v>
      </c>
      <c r="G26" s="2">
        <v>0</v>
      </c>
      <c r="H26" s="27">
        <f t="shared" si="0"/>
        <v>0</v>
      </c>
    </row>
    <row r="27" spans="2:8" x14ac:dyDescent="0.25">
      <c r="B27" s="39" t="s">
        <v>67</v>
      </c>
      <c r="C27" s="36" t="s">
        <v>30</v>
      </c>
      <c r="D27" s="37"/>
      <c r="E27" s="37"/>
      <c r="F27" s="37"/>
      <c r="G27" s="37"/>
      <c r="H27" s="38"/>
    </row>
    <row r="28" spans="2:8" ht="29.25" x14ac:dyDescent="0.25">
      <c r="B28" s="40"/>
      <c r="C28" s="16" t="s">
        <v>84</v>
      </c>
      <c r="D28" s="14" t="s">
        <v>31</v>
      </c>
      <c r="E28" s="14" t="s">
        <v>4</v>
      </c>
      <c r="F28" s="15">
        <v>6</v>
      </c>
      <c r="G28" s="2">
        <v>0</v>
      </c>
      <c r="H28" s="27">
        <f t="shared" si="0"/>
        <v>0</v>
      </c>
    </row>
    <row r="29" spans="2:8" x14ac:dyDescent="0.25">
      <c r="B29" s="41"/>
      <c r="C29" s="13" t="s">
        <v>32</v>
      </c>
      <c r="D29" s="14" t="s">
        <v>31</v>
      </c>
      <c r="E29" s="14" t="s">
        <v>4</v>
      </c>
      <c r="F29" s="15">
        <v>1</v>
      </c>
      <c r="G29" s="2">
        <v>0</v>
      </c>
      <c r="H29" s="27">
        <f t="shared" si="0"/>
        <v>0</v>
      </c>
    </row>
    <row r="30" spans="2:8" x14ac:dyDescent="0.25">
      <c r="B30" s="28" t="s">
        <v>68</v>
      </c>
      <c r="C30" s="36" t="s">
        <v>33</v>
      </c>
      <c r="D30" s="37"/>
      <c r="E30" s="37"/>
      <c r="F30" s="37"/>
      <c r="G30" s="37"/>
      <c r="H30" s="38"/>
    </row>
    <row r="31" spans="2:8" x14ac:dyDescent="0.25">
      <c r="B31" s="39" t="s">
        <v>57</v>
      </c>
      <c r="C31" s="36" t="s">
        <v>81</v>
      </c>
      <c r="D31" s="37"/>
      <c r="E31" s="37"/>
      <c r="F31" s="37"/>
      <c r="G31" s="37"/>
      <c r="H31" s="38"/>
    </row>
    <row r="32" spans="2:8" ht="43.5" x14ac:dyDescent="0.25">
      <c r="B32" s="41"/>
      <c r="C32" s="16" t="s">
        <v>83</v>
      </c>
      <c r="D32" s="17"/>
      <c r="E32" s="14" t="s">
        <v>4</v>
      </c>
      <c r="F32" s="15">
        <v>35</v>
      </c>
      <c r="G32" s="2">
        <v>0</v>
      </c>
      <c r="H32" s="27">
        <f t="shared" si="0"/>
        <v>0</v>
      </c>
    </row>
    <row r="33" spans="2:8" x14ac:dyDescent="0.25">
      <c r="B33" s="39" t="s">
        <v>79</v>
      </c>
      <c r="C33" s="42" t="s">
        <v>82</v>
      </c>
      <c r="D33" s="43"/>
      <c r="E33" s="43"/>
      <c r="F33" s="43"/>
      <c r="G33" s="43"/>
      <c r="H33" s="44"/>
    </row>
    <row r="34" spans="2:8" x14ac:dyDescent="0.25">
      <c r="B34" s="40"/>
      <c r="C34" s="13" t="s">
        <v>34</v>
      </c>
      <c r="D34" s="14" t="s">
        <v>35</v>
      </c>
      <c r="E34" s="14" t="s">
        <v>4</v>
      </c>
      <c r="F34" s="14">
        <v>12</v>
      </c>
      <c r="G34" s="2">
        <v>0</v>
      </c>
      <c r="H34" s="27">
        <f t="shared" si="0"/>
        <v>0</v>
      </c>
    </row>
    <row r="35" spans="2:8" x14ac:dyDescent="0.25">
      <c r="B35" s="40"/>
      <c r="C35" s="13" t="s">
        <v>36</v>
      </c>
      <c r="D35" s="14" t="s">
        <v>35</v>
      </c>
      <c r="E35" s="14" t="s">
        <v>4</v>
      </c>
      <c r="F35" s="14">
        <v>12</v>
      </c>
      <c r="G35" s="2">
        <v>0</v>
      </c>
      <c r="H35" s="27">
        <f t="shared" si="0"/>
        <v>0</v>
      </c>
    </row>
    <row r="36" spans="2:8" x14ac:dyDescent="0.25">
      <c r="B36" s="41"/>
      <c r="C36" s="13" t="s">
        <v>37</v>
      </c>
      <c r="D36" s="14" t="s">
        <v>38</v>
      </c>
      <c r="E36" s="14" t="s">
        <v>4</v>
      </c>
      <c r="F36" s="14">
        <v>12</v>
      </c>
      <c r="G36" s="2">
        <v>0</v>
      </c>
      <c r="H36" s="27">
        <f t="shared" si="0"/>
        <v>0</v>
      </c>
    </row>
    <row r="37" spans="2:8" x14ac:dyDescent="0.25">
      <c r="B37" s="39" t="s">
        <v>58</v>
      </c>
      <c r="C37" s="36" t="s">
        <v>39</v>
      </c>
      <c r="D37" s="37"/>
      <c r="E37" s="37"/>
      <c r="F37" s="37"/>
      <c r="G37" s="37"/>
      <c r="H37" s="38"/>
    </row>
    <row r="38" spans="2:8" x14ac:dyDescent="0.25">
      <c r="B38" s="40"/>
      <c r="C38" s="13" t="s">
        <v>40</v>
      </c>
      <c r="D38" s="14" t="s">
        <v>41</v>
      </c>
      <c r="E38" s="14" t="s">
        <v>4</v>
      </c>
      <c r="F38" s="14">
        <v>12</v>
      </c>
      <c r="G38" s="2">
        <v>0</v>
      </c>
      <c r="H38" s="27">
        <f t="shared" si="0"/>
        <v>0</v>
      </c>
    </row>
    <row r="39" spans="2:8" x14ac:dyDescent="0.25">
      <c r="B39" s="40"/>
      <c r="C39" s="13" t="s">
        <v>42</v>
      </c>
      <c r="D39" s="14" t="s">
        <v>43</v>
      </c>
      <c r="E39" s="14" t="s">
        <v>4</v>
      </c>
      <c r="F39" s="14">
        <v>12</v>
      </c>
      <c r="G39" s="2">
        <v>0</v>
      </c>
      <c r="H39" s="27">
        <f t="shared" si="0"/>
        <v>0</v>
      </c>
    </row>
    <row r="40" spans="2:8" x14ac:dyDescent="0.25">
      <c r="B40" s="41"/>
      <c r="C40" s="13" t="s">
        <v>44</v>
      </c>
      <c r="D40" s="14" t="s">
        <v>45</v>
      </c>
      <c r="E40" s="14" t="s">
        <v>4</v>
      </c>
      <c r="F40" s="14">
        <v>1</v>
      </c>
      <c r="G40" s="2">
        <v>0</v>
      </c>
      <c r="H40" s="27">
        <f t="shared" si="0"/>
        <v>0</v>
      </c>
    </row>
    <row r="41" spans="2:8" x14ac:dyDescent="0.25">
      <c r="B41" s="39" t="s">
        <v>69</v>
      </c>
      <c r="C41" s="36" t="s">
        <v>46</v>
      </c>
      <c r="D41" s="37"/>
      <c r="E41" s="37"/>
      <c r="F41" s="37"/>
      <c r="G41" s="37"/>
      <c r="H41" s="38"/>
    </row>
    <row r="42" spans="2:8" x14ac:dyDescent="0.25">
      <c r="B42" s="41"/>
      <c r="C42" s="16" t="s">
        <v>47</v>
      </c>
      <c r="D42" s="14" t="s">
        <v>48</v>
      </c>
      <c r="E42" s="14" t="s">
        <v>4</v>
      </c>
      <c r="F42" s="14">
        <v>2</v>
      </c>
      <c r="G42" s="2">
        <v>0</v>
      </c>
      <c r="H42" s="27">
        <f t="shared" si="0"/>
        <v>0</v>
      </c>
    </row>
    <row r="43" spans="2:8" x14ac:dyDescent="0.25">
      <c r="B43" s="39" t="s">
        <v>70</v>
      </c>
      <c r="C43" s="36" t="s">
        <v>30</v>
      </c>
      <c r="D43" s="37"/>
      <c r="E43" s="37"/>
      <c r="F43" s="37"/>
      <c r="G43" s="37"/>
      <c r="H43" s="38"/>
    </row>
    <row r="44" spans="2:8" x14ac:dyDescent="0.25">
      <c r="B44" s="40"/>
      <c r="C44" s="13" t="s">
        <v>72</v>
      </c>
      <c r="D44" s="14" t="s">
        <v>31</v>
      </c>
      <c r="E44" s="14" t="s">
        <v>4</v>
      </c>
      <c r="F44" s="14">
        <v>8</v>
      </c>
      <c r="G44" s="2">
        <v>0</v>
      </c>
      <c r="H44" s="27">
        <f t="shared" si="0"/>
        <v>0</v>
      </c>
    </row>
    <row r="45" spans="2:8" x14ac:dyDescent="0.25">
      <c r="B45" s="41"/>
      <c r="C45" s="13" t="s">
        <v>77</v>
      </c>
      <c r="D45" s="14" t="s">
        <v>31</v>
      </c>
      <c r="E45" s="14" t="s">
        <v>4</v>
      </c>
      <c r="F45" s="14">
        <v>1</v>
      </c>
      <c r="G45" s="2">
        <v>0</v>
      </c>
      <c r="H45" s="27">
        <f t="shared" si="0"/>
        <v>0</v>
      </c>
    </row>
    <row r="46" spans="2:8" x14ac:dyDescent="0.25">
      <c r="B46" s="28" t="s">
        <v>74</v>
      </c>
      <c r="C46" s="36" t="s">
        <v>75</v>
      </c>
      <c r="D46" s="37"/>
      <c r="E46" s="37"/>
      <c r="F46" s="37"/>
      <c r="G46" s="37"/>
      <c r="H46" s="38"/>
    </row>
    <row r="47" spans="2:8" x14ac:dyDescent="0.25">
      <c r="B47" s="39" t="s">
        <v>76</v>
      </c>
      <c r="C47" s="36" t="s">
        <v>73</v>
      </c>
      <c r="D47" s="37"/>
      <c r="E47" s="37"/>
      <c r="F47" s="37"/>
      <c r="G47" s="37"/>
      <c r="H47" s="38"/>
    </row>
    <row r="48" spans="2:8" ht="15.75" thickBot="1" x14ac:dyDescent="0.3">
      <c r="B48" s="54"/>
      <c r="C48" s="29" t="s">
        <v>5</v>
      </c>
      <c r="D48" s="30"/>
      <c r="E48" s="30" t="s">
        <v>4</v>
      </c>
      <c r="F48" s="31">
        <v>1</v>
      </c>
      <c r="G48" s="8">
        <f>ROUND(SUM(H7:H45)*0.03,2)</f>
        <v>0</v>
      </c>
      <c r="H48" s="32">
        <f t="shared" si="0"/>
        <v>0</v>
      </c>
    </row>
    <row r="49" spans="2:8" ht="15.75" thickBot="1" x14ac:dyDescent="0.3">
      <c r="B49" s="48"/>
      <c r="C49" s="49"/>
      <c r="D49" s="49"/>
      <c r="E49" s="49"/>
      <c r="F49" s="49"/>
      <c r="G49" s="49"/>
      <c r="H49" s="50"/>
    </row>
    <row r="50" spans="2:8" ht="15.75" thickBot="1" x14ac:dyDescent="0.3">
      <c r="B50" s="51" t="s">
        <v>49</v>
      </c>
      <c r="C50" s="52"/>
      <c r="D50" s="52"/>
      <c r="E50" s="52"/>
      <c r="F50" s="52"/>
      <c r="G50" s="53"/>
      <c r="H50" s="25">
        <f>SUM(H7+H8+H9+H10+H13+H15+H17+H20+H21+H22+H24+H26+H28+H29+H32+H34+H35+H36+H38+H39+H40+H42+H44+H45+H48)</f>
        <v>0</v>
      </c>
    </row>
    <row r="51" spans="2:8" x14ac:dyDescent="0.25">
      <c r="B51" s="46"/>
      <c r="C51" s="46"/>
      <c r="D51" s="12"/>
      <c r="E51" s="12"/>
      <c r="F51" s="12"/>
      <c r="G51" s="12"/>
      <c r="H51" s="12"/>
    </row>
    <row r="52" spans="2:8" x14ac:dyDescent="0.25">
      <c r="B52" s="22"/>
      <c r="C52" s="3" t="s">
        <v>50</v>
      </c>
      <c r="D52" s="12"/>
      <c r="E52" s="12"/>
      <c r="F52" s="12"/>
      <c r="G52" s="12"/>
      <c r="H52" s="12"/>
    </row>
    <row r="53" spans="2:8" x14ac:dyDescent="0.25">
      <c r="B53" s="22"/>
      <c r="C53" s="1" t="s">
        <v>51</v>
      </c>
      <c r="D53" s="12"/>
      <c r="E53" s="12"/>
      <c r="F53" s="12"/>
      <c r="G53" s="12"/>
      <c r="H53" s="12"/>
    </row>
    <row r="54" spans="2:8" x14ac:dyDescent="0.25">
      <c r="B54" s="22"/>
      <c r="C54" s="1" t="s">
        <v>52</v>
      </c>
      <c r="D54" s="12"/>
      <c r="E54" s="12"/>
      <c r="F54" s="12"/>
      <c r="G54" s="20"/>
      <c r="H54" s="12"/>
    </row>
    <row r="55" spans="2:8" x14ac:dyDescent="0.25">
      <c r="B55" s="47"/>
      <c r="C55" s="47"/>
      <c r="D55" s="12"/>
      <c r="E55" s="12"/>
      <c r="F55" s="12"/>
      <c r="G55" s="12"/>
      <c r="H55" s="12"/>
    </row>
    <row r="56" spans="2:8" x14ac:dyDescent="0.25">
      <c r="B56" s="22"/>
      <c r="C56" s="3" t="s">
        <v>53</v>
      </c>
      <c r="D56" s="12"/>
      <c r="E56" s="12"/>
      <c r="F56" s="12"/>
      <c r="G56" s="12"/>
      <c r="H56" s="12"/>
    </row>
    <row r="57" spans="2:8" x14ac:dyDescent="0.25">
      <c r="B57" s="22"/>
      <c r="C57" s="1" t="s">
        <v>54</v>
      </c>
      <c r="D57" s="12"/>
      <c r="E57" s="12"/>
      <c r="F57" s="12"/>
      <c r="G57" s="12"/>
      <c r="H57" s="12"/>
    </row>
    <row r="58" spans="2:8" x14ac:dyDescent="0.25">
      <c r="B58" s="23"/>
      <c r="C58" s="45" t="s">
        <v>55</v>
      </c>
      <c r="D58" s="45"/>
      <c r="E58" s="45"/>
      <c r="F58" s="45"/>
      <c r="G58" s="45"/>
      <c r="H58" s="45"/>
    </row>
  </sheetData>
  <mergeCells count="39">
    <mergeCell ref="B2:H2"/>
    <mergeCell ref="B3:C3"/>
    <mergeCell ref="B6:B10"/>
    <mergeCell ref="B12:B13"/>
    <mergeCell ref="B16:B17"/>
    <mergeCell ref="C5:H5"/>
    <mergeCell ref="C6:H6"/>
    <mergeCell ref="C11:H11"/>
    <mergeCell ref="C14:H14"/>
    <mergeCell ref="C16:H16"/>
    <mergeCell ref="C58:H58"/>
    <mergeCell ref="B51:C51"/>
    <mergeCell ref="B55:C55"/>
    <mergeCell ref="B37:B40"/>
    <mergeCell ref="B49:H49"/>
    <mergeCell ref="B50:G50"/>
    <mergeCell ref="C46:H46"/>
    <mergeCell ref="C47:H47"/>
    <mergeCell ref="B47:B48"/>
    <mergeCell ref="B27:B29"/>
    <mergeCell ref="B31:B32"/>
    <mergeCell ref="C43:H43"/>
    <mergeCell ref="C37:H37"/>
    <mergeCell ref="C41:H41"/>
    <mergeCell ref="B33:B36"/>
    <mergeCell ref="B41:B42"/>
    <mergeCell ref="B43:B45"/>
    <mergeCell ref="C27:H27"/>
    <mergeCell ref="C30:H30"/>
    <mergeCell ref="C33:H33"/>
    <mergeCell ref="C31:H31"/>
    <mergeCell ref="C25:H25"/>
    <mergeCell ref="C19:H19"/>
    <mergeCell ref="C12:H12"/>
    <mergeCell ref="C18:H18"/>
    <mergeCell ref="B19:B22"/>
    <mergeCell ref="B25:B26"/>
    <mergeCell ref="B23:B24"/>
    <mergeCell ref="C23:H2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d01168-7b2d-494d-9c8b-8535c7147a7c">
      <Terms xmlns="http://schemas.microsoft.com/office/infopath/2007/PartnerControls"/>
    </lcf76f155ced4ddcb4097134ff3c332f>
    <TaxCatchAll xmlns="cf8cfc25-3f86-451f-a29c-be708a5e2de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2E9E3FFAE9848A6882163B013B8F5" ma:contentTypeVersion="17" ma:contentTypeDescription="Ustvari nov dokument." ma:contentTypeScope="" ma:versionID="f9eaa0853859736dbe435a851211f88d">
  <xsd:schema xmlns:xsd="http://www.w3.org/2001/XMLSchema" xmlns:xs="http://www.w3.org/2001/XMLSchema" xmlns:p="http://schemas.microsoft.com/office/2006/metadata/properties" xmlns:ns2="dfd01168-7b2d-494d-9c8b-8535c7147a7c" xmlns:ns3="cf8cfc25-3f86-451f-a29c-be708a5e2de3" targetNamespace="http://schemas.microsoft.com/office/2006/metadata/properties" ma:root="true" ma:fieldsID="85e5850c2a8e99f4cc28d3dfea87b4dd" ns2:_="" ns3:_="">
    <xsd:import namespace="dfd01168-7b2d-494d-9c8b-8535c7147a7c"/>
    <xsd:import namespace="cf8cfc25-3f86-451f-a29c-be708a5e2d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01168-7b2d-494d-9c8b-8535c7147a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cfc25-3f86-451f-a29c-be708a5e2de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5a93482-cb29-4726-b67e-a388367d0fc4}" ma:internalName="TaxCatchAll" ma:showField="CatchAllData" ma:web="cf8cfc25-3f86-451f-a29c-be708a5e2d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27E228-5D98-463C-BE89-F4D958495A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11811A-7274-4304-AC7A-47AC2D17904C}">
  <ds:schemaRefs>
    <ds:schemaRef ds:uri="cf8cfc25-3f86-451f-a29c-be708a5e2de3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  <ds:schemaRef ds:uri="dfd01168-7b2d-494d-9c8b-8535c7147a7c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99F02E3-C945-49FB-ABA7-9026252FA2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d01168-7b2d-494d-9c8b-8535c7147a7c"/>
    <ds:schemaRef ds:uri="cf8cfc25-3f86-451f-a29c-be708a5e2d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SUP 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Jure Strmec</dc:creator>
  <cp:keywords/>
  <dc:description/>
  <cp:lastModifiedBy>Mojca Pogačnik</cp:lastModifiedBy>
  <cp:revision/>
  <cp:lastPrinted>2024-11-29T10:21:35Z</cp:lastPrinted>
  <dcterms:created xsi:type="dcterms:W3CDTF">2023-11-10T09:18:16Z</dcterms:created>
  <dcterms:modified xsi:type="dcterms:W3CDTF">2025-02-11T07:49:00Z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0x010100CA92E9E3FFAE9848A6882163B013B8F5</vt:lpwstr>
  </property>
  <property fmtid="{D5CDD505-2E9C-101B-9397-08002B2CF9AE}" pid="3" name="MediaServiceImageTags">
    <vt:lpwstr/>
  </property>
</Properties>
</file>